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B1F8AF2E-00BF-4804-8BF8-FEB4DE79C1C2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I32" i="1" l="1"/>
  <c r="I14" i="1" l="1"/>
  <c r="I7" i="1" l="1"/>
  <c r="I20" i="1" s="1"/>
  <c r="I22" i="1" s="1"/>
</calcChain>
</file>

<file path=xl/sharedStrings.xml><?xml version="1.0" encoding="utf-8"?>
<sst xmlns="http://schemas.openxmlformats.org/spreadsheetml/2006/main" count="112" uniqueCount="53">
  <si>
    <t xml:space="preserve">شيرين خواجهئ </t>
  </si>
  <si>
    <t>حواله همراه بانک بابت</t>
  </si>
  <si>
    <t>1399/07/07</t>
  </si>
  <si>
    <t>1399/08/07</t>
  </si>
  <si>
    <t>1399/09/15</t>
  </si>
  <si>
    <t>1399/10/17</t>
  </si>
  <si>
    <t>ردیف</t>
  </si>
  <si>
    <t>تاریخ</t>
  </si>
  <si>
    <t>زمان</t>
  </si>
  <si>
    <t>شعبه عامل</t>
  </si>
  <si>
    <t>شرح</t>
  </si>
  <si>
    <t>شناسه واریز</t>
  </si>
  <si>
    <t>شماره مستند</t>
  </si>
  <si>
    <t>مقصد/صاحب حساب</t>
  </si>
  <si>
    <t>مبلغ  واریزی</t>
  </si>
  <si>
    <t xml:space="preserve">محمد عظيمي </t>
  </si>
  <si>
    <t>1399/04/07</t>
  </si>
  <si>
    <t>1399/07/01</t>
  </si>
  <si>
    <t>1399/07/14</t>
  </si>
  <si>
    <t>1399/09/06</t>
  </si>
  <si>
    <t xml:space="preserve"> خانم شیرین خواجه ای  و  آقای محمد عظیمی همسر شیرین خواجه:</t>
  </si>
  <si>
    <t>انتقال</t>
  </si>
  <si>
    <t>جمع مبالغ واریزی محمدرضا مسعودی به حسابهای  آقای محمد عظیمی و خانم شیرین خواجه ای:</t>
  </si>
  <si>
    <t>جمع مبالغ واریزی آیسان رفیق به حسابهای خانم شیرین خواجه ای به تایید کارشناسی :</t>
  </si>
  <si>
    <t>جمع مبالغ واریزی محمدرضا مسعودی به حسابهای  آقای محمد عظیمی همسر شیرین خواجه:</t>
  </si>
  <si>
    <t>جمع مبالغ واریزی محمدرضا مسعودی به حسابهای سرکار خانم شیرین خواجه ای:</t>
  </si>
  <si>
    <t>جمع مبالغ واریزی شاکی  آقای محمد عظیمی و خانم شیرین خواجه ای به حسابهای محمدرضا مسعودی  :</t>
  </si>
  <si>
    <t xml:space="preserve">مجموع دریافتی های شیرین خواجه و محمد عظیمی </t>
  </si>
  <si>
    <t>1399/10/25</t>
  </si>
  <si>
    <t>بانک ملی</t>
  </si>
  <si>
    <t>آیسان رفیق</t>
  </si>
  <si>
    <t>واریز کننده</t>
  </si>
  <si>
    <t>شیرین خواجه</t>
  </si>
  <si>
    <t>مبالغ واریزی آیسان رفیق به حسابهای خانم شیرین خواجه ای به تایید کارشناسی :</t>
  </si>
  <si>
    <t>1399/03/08</t>
  </si>
  <si>
    <t>04:39:54</t>
  </si>
  <si>
    <t>8890</t>
  </si>
  <si>
    <t>واريز</t>
  </si>
  <si>
    <t>ACH19544</t>
  </si>
  <si>
    <t>حواله پايا و كارمزد</t>
  </si>
  <si>
    <t>1399/06/06</t>
  </si>
  <si>
    <t>13:05:38</t>
  </si>
  <si>
    <t>8888</t>
  </si>
  <si>
    <t>02809870</t>
  </si>
  <si>
    <t>انتقال به كارت - شتاب</t>
  </si>
  <si>
    <t>13:01:38</t>
  </si>
  <si>
    <t>03808644</t>
  </si>
  <si>
    <t>1399/06/11</t>
  </si>
  <si>
    <t>12:14:45</t>
  </si>
  <si>
    <t>03669041</t>
  </si>
  <si>
    <t xml:space="preserve"> مبالغ واریزی شاکی  آقای محمد عظیمی و خانم شیرین خواجه ای به حسابهای محمدرضا مسعودی  :</t>
  </si>
  <si>
    <t>ص2</t>
  </si>
  <si>
    <t>ص1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</si>
</sst>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  <font>
      <b/>
      <sz val="12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0" fillId="0" borderId="0" xfId="0" applyNumberFormat="1"/>
    <xf numFmtId="49" fontId="0" fillId="0" borderId="0" xfId="0" applyNumberFormat="1"/>
    <xf numFmtId="21" fontId="0" fillId="0" borderId="0" xfId="0" applyNumberFormat="1"/>
    <xf numFmtId="0" fontId="1" fillId="0" borderId="1" xfId="0" applyFont="1" applyBorder="1" applyAlignment="1">
      <alignment horizontal="center"/>
    </xf>
    <xf numFmtId="21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0" borderId="4" xfId="0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  <xf numFmtId="3" fontId="3" fillId="2" borderId="1" xfId="0" applyNumberFormat="1" applyFont="1" applyFill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</cellXfs>
  <cellStyles count="1">
    <cellStyle name="Normal" xfId="0" builtinId="0"/>
  </cellStyles>
  <dxfs count="2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rightToLeft="1" tabSelected="1" workbookViewId="0">
      <selection activeCell="E2" sqref="E1:E1048576"/>
    </sheetView>
  </sheetViews>
  <sheetFormatPr defaultRowHeight="14.25" x14ac:dyDescent="0.2"/>
  <cols>
    <col min="1" max="1" width="4.875" customWidth="1"/>
    <col min="2" max="2" width="9.75" customWidth="1"/>
    <col min="3" max="3" width="8.75" customWidth="1"/>
    <col min="4" max="4" width="7.875" customWidth="1"/>
    <col min="5" max="5" width="16.875" customWidth="1"/>
    <col min="6" max="6" width="10.625" customWidth="1"/>
    <col min="7" max="7" width="15.375" customWidth="1"/>
    <col min="8" max="8" width="12.625" customWidth="1"/>
    <col min="9" max="9" width="14.125" customWidth="1"/>
    <col min="22" max="23" width="13" customWidth="1"/>
    <col min="24" max="24" width="15.625" customWidth="1"/>
    <col min="26" max="26" width="19.25" customWidth="1"/>
    <col min="28" max="28" width="11.25" customWidth="1"/>
    <col min="29" max="29" width="12.625" customWidth="1"/>
    <col min="30" max="30" width="11" customWidth="1"/>
  </cols>
  <sheetData>
    <row r="1" spans="1:28" ht="19.5" customHeight="1" x14ac:dyDescent="0.55000000000000004">
      <c r="A1" s="26" t="s">
        <v>20</v>
      </c>
      <c r="B1" s="27"/>
      <c r="C1" s="27"/>
      <c r="D1" s="27"/>
      <c r="E1" s="27"/>
      <c r="F1" s="27"/>
      <c r="G1" s="27"/>
      <c r="H1" s="28"/>
      <c r="I1" s="7"/>
      <c r="J1" t="s">
        <v>52</v>
      </c>
    </row>
    <row r="2" spans="1:28" ht="21" x14ac:dyDescent="0.55000000000000004">
      <c r="A2" s="8" t="s">
        <v>6</v>
      </c>
      <c r="B2" s="8" t="s">
        <v>7</v>
      </c>
      <c r="C2" s="8" t="s">
        <v>8</v>
      </c>
      <c r="D2" s="8" t="s">
        <v>9</v>
      </c>
      <c r="E2" s="8" t="s">
        <v>10</v>
      </c>
      <c r="F2" s="8" t="s">
        <v>11</v>
      </c>
      <c r="G2" s="8" t="s">
        <v>13</v>
      </c>
      <c r="H2" s="8" t="s">
        <v>12</v>
      </c>
      <c r="I2" s="8" t="s">
        <v>14</v>
      </c>
    </row>
    <row r="3" spans="1:28" ht="21" x14ac:dyDescent="0.55000000000000004">
      <c r="A3" s="4">
        <v>1</v>
      </c>
      <c r="B3" s="4" t="s">
        <v>2</v>
      </c>
      <c r="C3" s="5">
        <v>0.51870370370370367</v>
      </c>
      <c r="D3" s="4">
        <v>2402</v>
      </c>
      <c r="E3" s="4" t="s">
        <v>1</v>
      </c>
      <c r="F3" s="6" t="s">
        <v>21</v>
      </c>
      <c r="G3" s="6" t="s">
        <v>0</v>
      </c>
      <c r="H3" s="4">
        <v>1620004596</v>
      </c>
      <c r="I3" s="7">
        <v>80000250</v>
      </c>
      <c r="V3" s="1"/>
      <c r="X3" s="2"/>
      <c r="Y3" s="2"/>
      <c r="AB3" s="3"/>
    </row>
    <row r="4" spans="1:28" ht="17.25" customHeight="1" x14ac:dyDescent="0.55000000000000004">
      <c r="A4" s="4">
        <v>2</v>
      </c>
      <c r="B4" s="4" t="s">
        <v>3</v>
      </c>
      <c r="C4" s="5">
        <v>0.77435185185185185</v>
      </c>
      <c r="D4" s="4">
        <v>2402</v>
      </c>
      <c r="E4" s="4" t="s">
        <v>1</v>
      </c>
      <c r="F4" s="6" t="s">
        <v>21</v>
      </c>
      <c r="G4" s="6" t="s">
        <v>0</v>
      </c>
      <c r="H4" s="4">
        <v>1631732835</v>
      </c>
      <c r="I4" s="7">
        <v>68000250</v>
      </c>
      <c r="V4" s="1"/>
      <c r="X4" s="2"/>
      <c r="Y4" s="2"/>
      <c r="AB4" s="3"/>
    </row>
    <row r="5" spans="1:28" ht="18" customHeight="1" x14ac:dyDescent="0.55000000000000004">
      <c r="A5" s="4">
        <v>3</v>
      </c>
      <c r="B5" s="4" t="s">
        <v>4</v>
      </c>
      <c r="C5" s="5">
        <v>0.51243055555555561</v>
      </c>
      <c r="D5" s="4">
        <v>2402</v>
      </c>
      <c r="E5" s="4" t="s">
        <v>1</v>
      </c>
      <c r="F5" s="6" t="s">
        <v>21</v>
      </c>
      <c r="G5" s="6" t="s">
        <v>0</v>
      </c>
      <c r="H5" s="4">
        <v>1645226838</v>
      </c>
      <c r="I5" s="7">
        <v>45260300</v>
      </c>
    </row>
    <row r="6" spans="1:28" ht="17.25" customHeight="1" x14ac:dyDescent="0.55000000000000004">
      <c r="A6" s="4">
        <v>4</v>
      </c>
      <c r="B6" s="4" t="s">
        <v>5</v>
      </c>
      <c r="C6" s="5">
        <v>0.61853009259259262</v>
      </c>
      <c r="D6" s="4">
        <v>2402</v>
      </c>
      <c r="E6" s="4" t="s">
        <v>1</v>
      </c>
      <c r="F6" s="6" t="s">
        <v>21</v>
      </c>
      <c r="G6" s="6" t="s">
        <v>0</v>
      </c>
      <c r="H6" s="4">
        <v>1657734444</v>
      </c>
      <c r="I6" s="7">
        <v>50000300</v>
      </c>
    </row>
    <row r="7" spans="1:28" s="12" customFormat="1" ht="19.5" customHeight="1" x14ac:dyDescent="0.55000000000000004">
      <c r="A7" s="26" t="s">
        <v>25</v>
      </c>
      <c r="B7" s="27"/>
      <c r="C7" s="27"/>
      <c r="D7" s="27"/>
      <c r="E7" s="27"/>
      <c r="F7" s="27"/>
      <c r="G7" s="27"/>
      <c r="H7" s="28"/>
      <c r="I7" s="16">
        <f>SUM(I3:I6)</f>
        <v>243261100</v>
      </c>
    </row>
    <row r="9" spans="1:28" s="9" customFormat="1" ht="20.25" customHeight="1" x14ac:dyDescent="0.55000000000000004">
      <c r="A9" s="8" t="s">
        <v>6</v>
      </c>
      <c r="B9" s="8" t="s">
        <v>7</v>
      </c>
      <c r="C9" s="8" t="s">
        <v>8</v>
      </c>
      <c r="D9" s="8" t="s">
        <v>9</v>
      </c>
      <c r="E9" s="8" t="s">
        <v>10</v>
      </c>
      <c r="F9" s="8" t="s">
        <v>11</v>
      </c>
      <c r="G9" s="8" t="s">
        <v>13</v>
      </c>
      <c r="H9" s="8" t="s">
        <v>12</v>
      </c>
      <c r="I9" s="10" t="s">
        <v>14</v>
      </c>
      <c r="J9" s="11"/>
      <c r="K9" s="11"/>
      <c r="L9" s="11"/>
      <c r="M9"/>
      <c r="N9"/>
      <c r="O9"/>
      <c r="P9"/>
      <c r="Q9"/>
    </row>
    <row r="10" spans="1:28" ht="23.25" customHeight="1" x14ac:dyDescent="0.55000000000000004">
      <c r="A10" s="4">
        <v>1</v>
      </c>
      <c r="B10" s="4" t="s">
        <v>16</v>
      </c>
      <c r="C10" s="5">
        <v>0.49799768518518522</v>
      </c>
      <c r="D10" s="4">
        <v>2402</v>
      </c>
      <c r="E10" s="4" t="s">
        <v>1</v>
      </c>
      <c r="F10" s="6" t="s">
        <v>21</v>
      </c>
      <c r="G10" s="6" t="s">
        <v>15</v>
      </c>
      <c r="H10" s="4">
        <v>1583980928</v>
      </c>
      <c r="I10" s="7">
        <v>54000250</v>
      </c>
      <c r="V10" s="1"/>
      <c r="X10" s="2"/>
      <c r="Y10" s="2"/>
      <c r="AB10" s="3"/>
    </row>
    <row r="11" spans="1:28" ht="18.75" customHeight="1" x14ac:dyDescent="0.55000000000000004">
      <c r="A11" s="4">
        <v>2</v>
      </c>
      <c r="B11" s="4" t="s">
        <v>17</v>
      </c>
      <c r="C11" s="5">
        <v>0.53450231481481481</v>
      </c>
      <c r="D11" s="4">
        <v>2402</v>
      </c>
      <c r="E11" s="4" t="s">
        <v>1</v>
      </c>
      <c r="F11" s="6" t="s">
        <v>21</v>
      </c>
      <c r="G11" s="6" t="s">
        <v>15</v>
      </c>
      <c r="H11" s="4">
        <v>1617559358</v>
      </c>
      <c r="I11" s="7">
        <v>100000250</v>
      </c>
      <c r="V11" s="1"/>
      <c r="X11" s="2"/>
      <c r="Y11" s="2"/>
      <c r="AB11" s="3"/>
    </row>
    <row r="12" spans="1:28" ht="21" customHeight="1" x14ac:dyDescent="0.55000000000000004">
      <c r="A12" s="4">
        <v>3</v>
      </c>
      <c r="B12" s="4" t="s">
        <v>18</v>
      </c>
      <c r="C12" s="5">
        <v>0.31056712962962962</v>
      </c>
      <c r="D12" s="4">
        <v>2402</v>
      </c>
      <c r="E12" s="4" t="s">
        <v>1</v>
      </c>
      <c r="F12" s="6" t="s">
        <v>21</v>
      </c>
      <c r="G12" s="6" t="s">
        <v>15</v>
      </c>
      <c r="H12" s="4">
        <v>1622586841</v>
      </c>
      <c r="I12" s="7">
        <v>181000250</v>
      </c>
      <c r="V12" s="1"/>
      <c r="X12" s="2"/>
      <c r="Y12" s="2"/>
      <c r="AB12" s="3"/>
    </row>
    <row r="13" spans="1:28" ht="21.75" customHeight="1" x14ac:dyDescent="0.55000000000000004">
      <c r="A13" s="4">
        <v>4</v>
      </c>
      <c r="B13" s="4" t="s">
        <v>19</v>
      </c>
      <c r="C13" s="5">
        <v>0.52332175925925928</v>
      </c>
      <c r="D13" s="4">
        <v>2402</v>
      </c>
      <c r="E13" s="4" t="s">
        <v>1</v>
      </c>
      <c r="F13" s="6" t="s">
        <v>21</v>
      </c>
      <c r="G13" s="6" t="s">
        <v>15</v>
      </c>
      <c r="H13" s="4">
        <v>1642383781</v>
      </c>
      <c r="I13" s="7">
        <v>436480300</v>
      </c>
      <c r="V13" s="1"/>
      <c r="X13" s="2"/>
      <c r="Y13" s="2"/>
      <c r="AB13" s="3"/>
    </row>
    <row r="14" spans="1:28" s="12" customFormat="1" ht="19.5" customHeight="1" x14ac:dyDescent="0.55000000000000004">
      <c r="A14" s="26" t="s">
        <v>24</v>
      </c>
      <c r="B14" s="27"/>
      <c r="C14" s="27"/>
      <c r="D14" s="27"/>
      <c r="E14" s="27"/>
      <c r="F14" s="27"/>
      <c r="G14" s="27"/>
      <c r="H14" s="28"/>
      <c r="I14" s="16">
        <f>SUM(I10:I13)</f>
        <v>771481050</v>
      </c>
    </row>
    <row r="15" spans="1:28" s="12" customFormat="1" ht="21" x14ac:dyDescent="0.2">
      <c r="A15" s="23" t="s">
        <v>33</v>
      </c>
      <c r="B15" s="24"/>
      <c r="C15" s="24"/>
      <c r="D15" s="24"/>
      <c r="E15" s="24"/>
      <c r="F15" s="24"/>
      <c r="G15" s="25"/>
    </row>
    <row r="16" spans="1:28" s="9" customFormat="1" ht="20.25" customHeight="1" x14ac:dyDescent="0.55000000000000004">
      <c r="A16" s="8" t="s">
        <v>6</v>
      </c>
      <c r="B16" s="8" t="s">
        <v>7</v>
      </c>
      <c r="C16" s="8" t="s">
        <v>8</v>
      </c>
      <c r="D16" s="8" t="s">
        <v>9</v>
      </c>
      <c r="E16" s="8" t="s">
        <v>10</v>
      </c>
      <c r="F16" s="8" t="s">
        <v>31</v>
      </c>
      <c r="G16" s="8" t="s">
        <v>13</v>
      </c>
      <c r="H16" s="8" t="s">
        <v>12</v>
      </c>
      <c r="I16" s="10" t="s">
        <v>14</v>
      </c>
      <c r="J16" s="11"/>
      <c r="K16" s="11"/>
      <c r="L16" s="11"/>
      <c r="M16"/>
      <c r="N16"/>
      <c r="O16"/>
      <c r="P16"/>
      <c r="Q16"/>
    </row>
    <row r="17" spans="1:28" ht="23.25" customHeight="1" x14ac:dyDescent="0.55000000000000004">
      <c r="A17" s="4">
        <v>1</v>
      </c>
      <c r="B17" s="4" t="s">
        <v>28</v>
      </c>
      <c r="C17" s="5"/>
      <c r="D17" s="4" t="s">
        <v>29</v>
      </c>
      <c r="E17" s="4" t="s">
        <v>21</v>
      </c>
      <c r="F17" s="6" t="s">
        <v>30</v>
      </c>
      <c r="G17" s="6" t="s">
        <v>32</v>
      </c>
      <c r="H17" s="4">
        <v>59308705</v>
      </c>
      <c r="I17" s="19">
        <v>27560800</v>
      </c>
      <c r="V17" s="1"/>
      <c r="X17" s="2"/>
      <c r="Y17" s="2"/>
      <c r="AB17" s="3"/>
    </row>
    <row r="18" spans="1:28" s="12" customFormat="1" ht="21" x14ac:dyDescent="0.55000000000000004">
      <c r="A18" s="23" t="s">
        <v>23</v>
      </c>
      <c r="B18" s="24"/>
      <c r="C18" s="24"/>
      <c r="D18" s="24"/>
      <c r="E18" s="24"/>
      <c r="F18" s="24"/>
      <c r="G18" s="25"/>
      <c r="I18" s="17">
        <v>27560800</v>
      </c>
    </row>
    <row r="19" spans="1:28" s="12" customFormat="1" ht="21" x14ac:dyDescent="0.55000000000000004">
      <c r="A19" s="13"/>
      <c r="B19" s="14"/>
      <c r="C19" s="14"/>
      <c r="D19" s="14"/>
      <c r="E19" s="14"/>
      <c r="F19" s="14"/>
      <c r="G19" s="14"/>
      <c r="I19" s="17"/>
    </row>
    <row r="20" spans="1:28" s="12" customFormat="1" ht="19.5" customHeight="1" x14ac:dyDescent="0.55000000000000004">
      <c r="A20" s="26" t="s">
        <v>22</v>
      </c>
      <c r="B20" s="27"/>
      <c r="C20" s="27"/>
      <c r="D20" s="27"/>
      <c r="E20" s="27"/>
      <c r="F20" s="27"/>
      <c r="G20" s="27"/>
      <c r="H20" s="28"/>
      <c r="I20" s="16">
        <f>+I7+I14</f>
        <v>1014742150</v>
      </c>
    </row>
    <row r="21" spans="1:28" s="12" customFormat="1" ht="19.5" customHeight="1" x14ac:dyDescent="0.55000000000000004">
      <c r="A21" s="18"/>
      <c r="B21" s="18"/>
      <c r="C21" s="18"/>
      <c r="D21" s="18"/>
      <c r="E21" s="18"/>
      <c r="F21" s="18"/>
      <c r="G21" s="18"/>
      <c r="H21" s="15"/>
      <c r="I21" s="16"/>
    </row>
    <row r="22" spans="1:28" s="12" customFormat="1" ht="21" x14ac:dyDescent="0.55000000000000004">
      <c r="A22" s="26" t="s">
        <v>27</v>
      </c>
      <c r="B22" s="27"/>
      <c r="C22" s="27"/>
      <c r="D22" s="27"/>
      <c r="E22" s="27"/>
      <c r="F22" s="27"/>
      <c r="G22" s="27"/>
      <c r="H22" s="28"/>
      <c r="I22" s="16">
        <f>SUM(I18:I20)</f>
        <v>1042302950</v>
      </c>
    </row>
    <row r="23" spans="1:28" s="12" customFormat="1" ht="21" x14ac:dyDescent="0.55000000000000004">
      <c r="A23" s="21"/>
      <c r="B23" s="22"/>
      <c r="C23" s="22"/>
      <c r="D23" s="22"/>
      <c r="E23" s="22"/>
      <c r="F23" s="22"/>
      <c r="G23" s="22"/>
      <c r="H23" s="18"/>
      <c r="I23" s="20"/>
    </row>
    <row r="24" spans="1:28" s="12" customFormat="1" ht="21" x14ac:dyDescent="0.55000000000000004">
      <c r="A24" s="21"/>
      <c r="B24" s="22"/>
      <c r="C24" s="22"/>
      <c r="D24" s="22"/>
      <c r="E24" s="22"/>
      <c r="F24" s="22"/>
      <c r="G24" s="22"/>
      <c r="H24" s="18"/>
      <c r="I24" s="20"/>
    </row>
    <row r="25" spans="1:28" s="12" customFormat="1" ht="21" x14ac:dyDescent="0.55000000000000004">
      <c r="A25" s="21"/>
      <c r="B25" s="22"/>
      <c r="C25" s="22"/>
      <c r="D25" s="22"/>
      <c r="E25" s="22"/>
      <c r="F25" s="22"/>
      <c r="G25" s="22"/>
      <c r="H25" s="18"/>
      <c r="I25" s="20"/>
    </row>
    <row r="26" spans="1:28" s="12" customFormat="1" ht="21" x14ac:dyDescent="0.55000000000000004">
      <c r="A26" s="23" t="s">
        <v>50</v>
      </c>
      <c r="B26" s="24"/>
      <c r="C26" s="24"/>
      <c r="D26" s="24"/>
      <c r="E26" s="24"/>
      <c r="F26" s="24"/>
      <c r="G26" s="25"/>
      <c r="H26" s="18"/>
      <c r="I26" s="20"/>
      <c r="J26" s="12" t="s">
        <v>51</v>
      </c>
    </row>
    <row r="27" spans="1:28" s="9" customFormat="1" ht="20.25" customHeight="1" x14ac:dyDescent="0.55000000000000004">
      <c r="A27" s="8" t="s">
        <v>6</v>
      </c>
      <c r="B27" s="8" t="s">
        <v>7</v>
      </c>
      <c r="C27" s="8" t="s">
        <v>8</v>
      </c>
      <c r="D27" s="8" t="s">
        <v>9</v>
      </c>
      <c r="E27" s="8" t="s">
        <v>10</v>
      </c>
      <c r="F27" s="8" t="s">
        <v>11</v>
      </c>
      <c r="G27" s="8" t="s">
        <v>31</v>
      </c>
      <c r="H27" s="8" t="s">
        <v>12</v>
      </c>
      <c r="I27" s="10" t="s">
        <v>14</v>
      </c>
      <c r="J27" s="11"/>
      <c r="K27" s="11"/>
      <c r="L27" s="11"/>
      <c r="M27"/>
      <c r="N27"/>
      <c r="O27"/>
      <c r="P27"/>
      <c r="Q27"/>
    </row>
    <row r="28" spans="1:28" ht="21.75" customHeight="1" x14ac:dyDescent="0.55000000000000004">
      <c r="A28" s="4">
        <v>1</v>
      </c>
      <c r="B28" s="4" t="s">
        <v>34</v>
      </c>
      <c r="C28" s="5" t="s">
        <v>35</v>
      </c>
      <c r="D28" s="4" t="s">
        <v>36</v>
      </c>
      <c r="E28" s="4" t="s">
        <v>39</v>
      </c>
      <c r="F28" s="6" t="s">
        <v>37</v>
      </c>
      <c r="G28" s="6" t="s">
        <v>32</v>
      </c>
      <c r="H28" s="4" t="s">
        <v>38</v>
      </c>
      <c r="I28" s="7">
        <v>320000000</v>
      </c>
      <c r="V28" s="1"/>
      <c r="X28" s="2"/>
      <c r="Y28" s="2"/>
      <c r="AB28" s="3"/>
    </row>
    <row r="29" spans="1:28" ht="21.75" customHeight="1" x14ac:dyDescent="0.55000000000000004">
      <c r="A29" s="4">
        <v>2</v>
      </c>
      <c r="B29" s="4" t="s">
        <v>40</v>
      </c>
      <c r="C29" s="5" t="s">
        <v>41</v>
      </c>
      <c r="D29" s="4" t="s">
        <v>42</v>
      </c>
      <c r="E29" s="4" t="s">
        <v>44</v>
      </c>
      <c r="F29" s="6" t="s">
        <v>37</v>
      </c>
      <c r="G29" s="6" t="s">
        <v>32</v>
      </c>
      <c r="H29" s="4" t="s">
        <v>43</v>
      </c>
      <c r="I29" s="7">
        <v>60000000</v>
      </c>
      <c r="V29" s="1"/>
      <c r="X29" s="2"/>
      <c r="Y29" s="2"/>
      <c r="AB29" s="3"/>
    </row>
    <row r="30" spans="1:28" ht="21.75" customHeight="1" x14ac:dyDescent="0.55000000000000004">
      <c r="A30" s="4">
        <v>3</v>
      </c>
      <c r="B30" s="4" t="s">
        <v>40</v>
      </c>
      <c r="C30" s="5" t="s">
        <v>45</v>
      </c>
      <c r="D30" s="4" t="s">
        <v>42</v>
      </c>
      <c r="E30" s="4" t="s">
        <v>44</v>
      </c>
      <c r="F30" s="6" t="s">
        <v>37</v>
      </c>
      <c r="G30" s="6" t="s">
        <v>32</v>
      </c>
      <c r="H30" s="4" t="s">
        <v>46</v>
      </c>
      <c r="I30" s="7">
        <v>150000000</v>
      </c>
      <c r="V30" s="1"/>
      <c r="X30" s="2"/>
      <c r="Y30" s="2"/>
      <c r="AB30" s="3"/>
    </row>
    <row r="31" spans="1:28" ht="21.75" customHeight="1" x14ac:dyDescent="0.55000000000000004">
      <c r="A31" s="4">
        <v>4</v>
      </c>
      <c r="B31" s="4" t="s">
        <v>47</v>
      </c>
      <c r="C31" s="5" t="s">
        <v>48</v>
      </c>
      <c r="D31" s="4" t="s">
        <v>42</v>
      </c>
      <c r="E31" s="4" t="s">
        <v>44</v>
      </c>
      <c r="F31" s="6" t="s">
        <v>37</v>
      </c>
      <c r="G31" s="6" t="s">
        <v>32</v>
      </c>
      <c r="H31" s="4" t="s">
        <v>49</v>
      </c>
      <c r="I31" s="7">
        <v>93000000</v>
      </c>
      <c r="V31" s="1"/>
      <c r="X31" s="2"/>
      <c r="Y31" s="2"/>
      <c r="AB31" s="3"/>
    </row>
    <row r="32" spans="1:28" s="12" customFormat="1" ht="21" x14ac:dyDescent="0.55000000000000004">
      <c r="I32" s="16">
        <f>SUM(I28:I31)</f>
        <v>623000000</v>
      </c>
    </row>
    <row r="33" spans="1:8" s="12" customFormat="1" ht="21" x14ac:dyDescent="0.55000000000000004">
      <c r="A33" s="23" t="s">
        <v>26</v>
      </c>
      <c r="B33" s="24"/>
      <c r="C33" s="24"/>
      <c r="D33" s="24"/>
      <c r="E33" s="24"/>
      <c r="F33" s="24"/>
      <c r="G33" s="25"/>
      <c r="H33" s="17">
        <v>623000000</v>
      </c>
    </row>
  </sheetData>
  <mergeCells count="9">
    <mergeCell ref="A33:G33"/>
    <mergeCell ref="A7:H7"/>
    <mergeCell ref="A14:H14"/>
    <mergeCell ref="A20:H20"/>
    <mergeCell ref="A1:H1"/>
    <mergeCell ref="A18:G18"/>
    <mergeCell ref="A22:H22"/>
    <mergeCell ref="A15:G15"/>
    <mergeCell ref="A26:G26"/>
  </mergeCells>
  <conditionalFormatting sqref="F18:F19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5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2025-08-11T22:19:40Z</dcterms:modified>
</cp:coreProperties>
</file>